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67" i="1"/>
  <c r="C27"/>
  <c r="D10"/>
  <c r="E10"/>
  <c r="C10"/>
  <c r="C7" s="1"/>
  <c r="E67"/>
  <c r="D67"/>
  <c r="D27"/>
  <c r="E27"/>
  <c r="C59"/>
  <c r="D59"/>
  <c r="E59"/>
  <c r="F59"/>
  <c r="F22"/>
  <c r="C51"/>
  <c r="D51"/>
  <c r="E51"/>
  <c r="D55"/>
  <c r="E55"/>
  <c r="C55"/>
  <c r="D48"/>
  <c r="E48"/>
  <c r="C48"/>
  <c r="D8"/>
  <c r="E8"/>
  <c r="E7" s="1"/>
  <c r="C8"/>
  <c r="E43" l="1"/>
  <c r="D43"/>
  <c r="D23" s="1"/>
  <c r="D22" s="1"/>
  <c r="C43"/>
  <c r="C23" s="1"/>
  <c r="C22" s="1"/>
  <c r="E23"/>
  <c r="E22" s="1"/>
  <c r="E82" s="1"/>
  <c r="D7"/>
  <c r="D82" l="1"/>
  <c r="C82"/>
</calcChain>
</file>

<file path=xl/sharedStrings.xml><?xml version="1.0" encoding="utf-8"?>
<sst xmlns="http://schemas.openxmlformats.org/spreadsheetml/2006/main" count="157" uniqueCount="155">
  <si>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</si>
  <si>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</si>
  <si>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</si>
  <si>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</si>
  <si>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</si>
  <si>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</si>
  <si>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</si>
  <si>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</si>
  <si>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</si>
  <si>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</si>
  <si>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</si>
  <si>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</si>
  <si>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</si>
  <si>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</si>
  <si>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</si>
  <si>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</si>
  <si>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</si>
  <si>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</si>
  <si>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</si>
  <si>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</si>
  <si>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</si>
  <si>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</si>
  <si>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</si>
  <si>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</si>
  <si>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</si>
  <si>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</si>
  <si>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</si>
  <si>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</si>
  <si>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</si>
  <si>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</si>
  <si>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</si>
  <si>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</si>
  <si>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</si>
  <si>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</si>
  <si>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</si>
  <si>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</si>
  <si>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</si>
  <si>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</si>
  <si>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</si>
  <si>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</si>
  <si>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</si>
  <si>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</si>
  <si>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</si>
  <si>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</si>
  <si>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</si>
  <si>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</si>
  <si>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</si>
  <si>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</si>
  <si>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</si>
  <si>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</si>
  <si>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</si>
  <si>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</si>
  <si>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</si>
  <si>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</si>
  <si>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</si>
  <si>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</si>
  <si>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</si>
  <si>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</si>
  <si>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</si>
  <si>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</si>
  <si>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</si>
  <si>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</si>
  <si>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</si>
  <si>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</si>
  <si>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</si>
  <si>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</si>
  <si>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</si>
  <si>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</si>
  <si>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</si>
  <si>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</si>
  <si>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</si>
  <si>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</si>
  <si>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</si>
  <si>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</si>
  <si>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</si>
  <si>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</si>
  <si>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</si>
  <si>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</si>
  <si>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</si>
  <si>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</si>
  <si>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</si>
  <si>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</si>
  <si>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</si>
  <si>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</si>
  <si>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</si>
  <si>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</si>
  <si>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</si>
  <si>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</si>
  <si>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</si>
  <si>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</si>
  <si>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</si>
  <si>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</si>
  <si>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</si>
  <si>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</si>
  <si>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</si>
  <si>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</si>
  <si>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</si>
  <si>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</si>
  <si>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</si>
  <si>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</si>
  <si>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</si>
  <si>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</si>
  <si>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</si>
  <si>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</si>
  <si>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</si>
  <si>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</si>
  <si>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</si>
  <si>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</si>
  <si>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</si>
  <si>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</si>
  <si>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</si>
  <si>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</si>
  <si>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</si>
  <si>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</si>
  <si>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</si>
  <si>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</si>
  <si>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</si>
  <si>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</si>
  <si>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</si>
  <si>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</si>
  <si>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</si>
  <si>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</si>
  <si>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</si>
  <si>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</si>
  <si>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</si>
  <si>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</si>
  <si>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</si>
  <si>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</si>
  <si>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</si>
  <si>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</si>
  <si>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</si>
  <si>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</si>
  <si>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</si>
  <si>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</si>
  <si>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</si>
  <si>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</si>
  <si>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</si>
  <si>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</si>
  <si>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</si>
  <si>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</si>
  <si>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</si>
  <si>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</si>
  <si>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</si>
  <si>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</si>
  <si>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</si>
  <si>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</si>
  <si>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</si>
  <si>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</si>
  <si>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</si>
  <si>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</si>
  <si>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</si>
  <si>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</si>
  <si>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</si>
  <si>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</si>
  <si>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Приложение 1 к решению
районного Собрания Озинского
муниципального района 
Саратовской области
от 18 ноября 2022 года № 98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</si>
</sst>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0" fillId="0" borderId="7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5" t="s">
        <v>154</v>
      </c>
      <c r="D1" s="56"/>
      <c r="E1" s="56"/>
      <c r="F1" s="56"/>
    </row>
    <row r="2" spans="1:6" ht="78.75" customHeight="1">
      <c r="A2" s="57" t="s">
        <v>92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C8+C10+C14+C15+C16+C18+C19+C20+C21</f>
        <v>87397.700000000012</v>
      </c>
      <c r="D7" s="24">
        <f t="shared" ref="D7:E7" si="0">D8+D10+D14+D15+D16+D18+D19+D20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C11+C12+C13</f>
        <v>3409.6</v>
      </c>
      <c r="D10" s="24">
        <f t="shared" ref="D10:E10" si="2">D11+D12+D13</f>
        <v>3300</v>
      </c>
      <c r="E10" s="24">
        <f t="shared" si="2"/>
        <v>3300</v>
      </c>
    </row>
    <row r="11" spans="1:6" ht="32.25" thickBot="1">
      <c r="A11" s="50" t="s">
        <v>147</v>
      </c>
      <c r="B11" s="51" t="s">
        <v>148</v>
      </c>
      <c r="C11" s="24">
        <v>39.6</v>
      </c>
      <c r="D11" s="24"/>
      <c r="E11" s="24"/>
    </row>
    <row r="12" spans="1:6" ht="15.75" thickBot="1">
      <c r="A12" s="13" t="s">
        <v>13</v>
      </c>
      <c r="B12" s="14" t="s">
        <v>14</v>
      </c>
      <c r="C12" s="25">
        <v>2570</v>
      </c>
      <c r="D12" s="25">
        <v>2500</v>
      </c>
      <c r="E12" s="25">
        <v>2500</v>
      </c>
    </row>
    <row r="13" spans="1:6" ht="58.5" customHeight="1" thickBot="1">
      <c r="A13" s="15" t="s">
        <v>90</v>
      </c>
      <c r="B13" s="16" t="s">
        <v>91</v>
      </c>
      <c r="C13" s="25">
        <v>800</v>
      </c>
      <c r="D13" s="25">
        <v>800</v>
      </c>
      <c r="E13" s="25">
        <v>800</v>
      </c>
    </row>
    <row r="14" spans="1:6" ht="15.75" thickBot="1">
      <c r="A14" s="9" t="s">
        <v>8</v>
      </c>
      <c r="B14" s="12" t="s">
        <v>21</v>
      </c>
      <c r="C14" s="24">
        <v>13293.3</v>
      </c>
      <c r="D14" s="24">
        <v>13466</v>
      </c>
      <c r="E14" s="24">
        <v>13643.1</v>
      </c>
    </row>
    <row r="15" spans="1:6" ht="15.75" thickBot="1">
      <c r="A15" s="9" t="s">
        <v>22</v>
      </c>
      <c r="B15" s="12" t="s">
        <v>23</v>
      </c>
      <c r="C15" s="24">
        <v>1800</v>
      </c>
      <c r="D15" s="24">
        <v>1850</v>
      </c>
      <c r="E15" s="24">
        <v>1900</v>
      </c>
    </row>
    <row r="16" spans="1:6">
      <c r="A16" s="58" t="s">
        <v>15</v>
      </c>
      <c r="B16" s="60" t="s">
        <v>24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25</v>
      </c>
      <c r="B18" s="12" t="s">
        <v>26</v>
      </c>
      <c r="C18" s="24">
        <v>50.9</v>
      </c>
      <c r="D18" s="24">
        <v>41.5</v>
      </c>
      <c r="E18" s="24">
        <v>43</v>
      </c>
    </row>
    <row r="19" spans="1:6" ht="29.25" thickBot="1">
      <c r="A19" s="9" t="s">
        <v>16</v>
      </c>
      <c r="B19" s="12" t="s">
        <v>17</v>
      </c>
      <c r="C19" s="24">
        <v>35606</v>
      </c>
      <c r="D19" s="24">
        <v>350</v>
      </c>
      <c r="E19" s="24">
        <v>350</v>
      </c>
    </row>
    <row r="20" spans="1:6" ht="18" customHeight="1" thickBot="1">
      <c r="A20" s="9" t="s">
        <v>27</v>
      </c>
      <c r="B20" s="12" t="s">
        <v>28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139</v>
      </c>
      <c r="B21" s="47" t="s">
        <v>140</v>
      </c>
      <c r="C21" s="24"/>
      <c r="D21" s="24"/>
      <c r="E21" s="24"/>
    </row>
    <row r="22" spans="1:6" ht="16.5" thickBot="1">
      <c r="A22" s="45" t="s">
        <v>29</v>
      </c>
      <c r="B22" s="12" t="s">
        <v>30</v>
      </c>
      <c r="C22" s="24">
        <f>C23+C80+C81</f>
        <v>520150.30000000005</v>
      </c>
      <c r="D22" s="24">
        <f t="shared" ref="D22:F22" si="3">D23</f>
        <v>403381.30000000005</v>
      </c>
      <c r="E22" s="24">
        <f t="shared" si="3"/>
        <v>399934.00000000006</v>
      </c>
      <c r="F22" s="3">
        <f t="shared" si="3"/>
        <v>0</v>
      </c>
    </row>
    <row r="23" spans="1:6" ht="70.5" customHeight="1" thickBot="1">
      <c r="A23" s="6" t="s">
        <v>9</v>
      </c>
      <c r="B23" s="17" t="s">
        <v>95</v>
      </c>
      <c r="C23" s="26">
        <f>C24+C25+C26+C27+C43+C67</f>
        <v>520171.4</v>
      </c>
      <c r="D23" s="26">
        <f>D24+D25+D27+D43+D67</f>
        <v>403381.30000000005</v>
      </c>
      <c r="E23" s="26">
        <f>E24+E25+E27+E43+E67</f>
        <v>399934.00000000006</v>
      </c>
    </row>
    <row r="24" spans="1:6" ht="57.75" customHeight="1" thickBot="1">
      <c r="A24" s="6" t="s">
        <v>31</v>
      </c>
      <c r="B24" s="17" t="s">
        <v>32</v>
      </c>
      <c r="C24" s="27">
        <v>102717.8</v>
      </c>
      <c r="D24" s="27">
        <v>93639.4</v>
      </c>
      <c r="E24" s="27">
        <v>100166.6</v>
      </c>
    </row>
    <row r="25" spans="1:6" ht="57" customHeight="1" thickBot="1">
      <c r="A25" s="6" t="s">
        <v>33</v>
      </c>
      <c r="B25" s="17" t="s">
        <v>34</v>
      </c>
      <c r="C25" s="27">
        <v>19179.599999999999</v>
      </c>
      <c r="D25" s="27"/>
      <c r="E25" s="27"/>
    </row>
    <row r="26" spans="1:6" ht="36" customHeight="1" thickBot="1">
      <c r="A26" s="46" t="s">
        <v>132</v>
      </c>
      <c r="B26" s="47" t="s">
        <v>133</v>
      </c>
      <c r="C26" s="27">
        <v>2575.1</v>
      </c>
      <c r="D26" s="27"/>
      <c r="E26" s="27"/>
    </row>
    <row r="27" spans="1:6" ht="43.5" customHeight="1" thickBot="1">
      <c r="A27" s="6" t="s">
        <v>35</v>
      </c>
      <c r="B27" s="17" t="s">
        <v>36</v>
      </c>
      <c r="C27" s="27">
        <f>C28+C29+C30+C31+C32+C33+C34+C35+C36+C37+C38+C39+C40+C41+C42</f>
        <v>112853.49999999999</v>
      </c>
      <c r="D27" s="27">
        <f t="shared" ref="D27:E27" si="4">D28+D29+D30+D31+D32+D33+D36+D37+D38+D39+D40</f>
        <v>40589.300000000003</v>
      </c>
      <c r="E27" s="27">
        <f t="shared" si="4"/>
        <v>25950.799999999996</v>
      </c>
    </row>
    <row r="28" spans="1:6" ht="130.5" customHeight="1" thickBot="1">
      <c r="A28" s="33" t="s">
        <v>116</v>
      </c>
      <c r="B28" s="34" t="s">
        <v>117</v>
      </c>
      <c r="C28" s="35">
        <v>3137.5</v>
      </c>
      <c r="D28" s="32">
        <v>3137</v>
      </c>
      <c r="E28" s="32">
        <v>1500</v>
      </c>
    </row>
    <row r="29" spans="1:6" ht="96.75" customHeight="1" thickBot="1">
      <c r="A29" s="36" t="s">
        <v>118</v>
      </c>
      <c r="B29" s="37" t="s">
        <v>119</v>
      </c>
      <c r="C29" s="38">
        <v>4511.6000000000004</v>
      </c>
      <c r="D29" s="32">
        <v>15650.5</v>
      </c>
      <c r="E29" s="32"/>
    </row>
    <row r="30" spans="1:6" ht="96.75" customHeight="1" thickBot="1">
      <c r="A30" s="36" t="s">
        <v>122</v>
      </c>
      <c r="B30" s="37" t="s">
        <v>123</v>
      </c>
      <c r="C30" s="38">
        <v>8829.4</v>
      </c>
      <c r="D30" s="32">
        <v>8492.7000000000007</v>
      </c>
      <c r="E30" s="32">
        <v>8731.2999999999993</v>
      </c>
    </row>
    <row r="31" spans="1:6" ht="96.75" customHeight="1" thickBot="1">
      <c r="A31" s="39" t="s">
        <v>124</v>
      </c>
      <c r="B31" s="40" t="s">
        <v>125</v>
      </c>
      <c r="C31" s="38">
        <v>193</v>
      </c>
      <c r="D31" s="32">
        <v>34</v>
      </c>
      <c r="E31" s="32"/>
    </row>
    <row r="32" spans="1:6" ht="50.25" customHeight="1" thickBot="1">
      <c r="A32" s="39" t="s">
        <v>126</v>
      </c>
      <c r="B32" s="40" t="s">
        <v>127</v>
      </c>
      <c r="C32" s="38">
        <v>465.2</v>
      </c>
      <c r="D32" s="32"/>
      <c r="E32" s="32"/>
    </row>
    <row r="33" spans="1:5" ht="38.25" customHeight="1" thickBot="1">
      <c r="A33" s="36" t="s">
        <v>120</v>
      </c>
      <c r="B33" s="37" t="s">
        <v>121</v>
      </c>
      <c r="C33" s="38">
        <v>124.2</v>
      </c>
      <c r="D33" s="41"/>
      <c r="E33" s="41"/>
    </row>
    <row r="34" spans="1:5" ht="65.25" customHeight="1" thickBot="1">
      <c r="A34" s="36" t="s">
        <v>135</v>
      </c>
      <c r="B34" s="40" t="s">
        <v>134</v>
      </c>
      <c r="C34" s="38">
        <v>33538.1</v>
      </c>
      <c r="D34" s="41"/>
      <c r="E34" s="41"/>
    </row>
    <row r="35" spans="1:5" ht="36.75" customHeight="1" thickBot="1">
      <c r="A35" s="39" t="s">
        <v>142</v>
      </c>
      <c r="B35" s="40" t="s">
        <v>141</v>
      </c>
      <c r="C35" s="38">
        <v>28352</v>
      </c>
      <c r="D35" s="41"/>
      <c r="E35" s="41"/>
    </row>
    <row r="36" spans="1:5" ht="75.75" customHeight="1" thickBot="1">
      <c r="A36" s="42" t="s">
        <v>37</v>
      </c>
      <c r="B36" s="43" t="s">
        <v>38</v>
      </c>
      <c r="C36" s="38">
        <v>18033.5</v>
      </c>
      <c r="D36" s="32"/>
      <c r="E36" s="32"/>
    </row>
    <row r="37" spans="1:5" ht="75" customHeight="1" thickBot="1">
      <c r="A37" s="42" t="s">
        <v>39</v>
      </c>
      <c r="B37" s="43" t="s">
        <v>40</v>
      </c>
      <c r="C37" s="38">
        <v>4000</v>
      </c>
      <c r="D37" s="38"/>
      <c r="E37" s="38"/>
    </row>
    <row r="38" spans="1:5" ht="63" customHeight="1" thickBot="1">
      <c r="A38" s="30" t="s">
        <v>108</v>
      </c>
      <c r="B38" s="44" t="s">
        <v>109</v>
      </c>
      <c r="C38" s="38">
        <v>3662.9</v>
      </c>
      <c r="D38" s="38">
        <v>3662.9</v>
      </c>
      <c r="E38" s="38">
        <v>3662.9</v>
      </c>
    </row>
    <row r="39" spans="1:5" ht="109.5" customHeight="1" thickBot="1">
      <c r="A39" s="36" t="s">
        <v>112</v>
      </c>
      <c r="B39" s="37" t="s">
        <v>113</v>
      </c>
      <c r="C39" s="38">
        <v>5017.2</v>
      </c>
      <c r="D39" s="38">
        <v>8680.2000000000007</v>
      </c>
      <c r="E39" s="38">
        <v>11666</v>
      </c>
    </row>
    <row r="40" spans="1:5" ht="79.5" customHeight="1" thickBot="1">
      <c r="A40" s="36" t="s">
        <v>114</v>
      </c>
      <c r="B40" s="37" t="s">
        <v>115</v>
      </c>
      <c r="C40" s="32">
        <v>211.4</v>
      </c>
      <c r="D40" s="32">
        <v>932</v>
      </c>
      <c r="E40" s="32">
        <v>390.6</v>
      </c>
    </row>
    <row r="41" spans="1:5" ht="65.25" customHeight="1" thickBot="1">
      <c r="A41" s="36" t="s">
        <v>136</v>
      </c>
      <c r="B41" s="40" t="s">
        <v>134</v>
      </c>
      <c r="C41" s="38">
        <v>1848</v>
      </c>
      <c r="D41" s="38"/>
      <c r="E41" s="38"/>
    </row>
    <row r="42" spans="1:5" ht="145.5" customHeight="1" thickBot="1">
      <c r="A42" s="36" t="s">
        <v>150</v>
      </c>
      <c r="B42" s="40" t="s">
        <v>151</v>
      </c>
      <c r="C42" s="38">
        <v>929.5</v>
      </c>
      <c r="D42" s="38"/>
      <c r="E42" s="38"/>
    </row>
    <row r="43" spans="1:5" ht="29.25" thickBot="1">
      <c r="A43" s="23" t="s">
        <v>41</v>
      </c>
      <c r="B43" s="12" t="s">
        <v>42</v>
      </c>
      <c r="C43" s="24">
        <f>C44+C45+C46+C47+C48+C51+C54+C55+C58+C59+C63+C64+C65+C66</f>
        <v>268960.90000000002</v>
      </c>
      <c r="D43" s="24">
        <f t="shared" ref="D43:E43" si="5">D44+D45+D46+D47+D48+D51+D54+D55+D58+D59+D63+D64+D65+D66</f>
        <v>266379.90000000002</v>
      </c>
      <c r="E43" s="24">
        <f t="shared" si="5"/>
        <v>266543.90000000002</v>
      </c>
    </row>
    <row r="44" spans="1:5" ht="74.25" customHeight="1" thickBot="1">
      <c r="A44" s="13" t="s">
        <v>43</v>
      </c>
      <c r="B44" s="14" t="s">
        <v>44</v>
      </c>
      <c r="C44" s="25">
        <v>204220.2</v>
      </c>
      <c r="D44" s="25">
        <v>199883.7</v>
      </c>
      <c r="E44" s="25">
        <v>199883.7</v>
      </c>
    </row>
    <row r="45" spans="1:5" ht="89.25" customHeight="1" thickBot="1">
      <c r="A45" s="15" t="s">
        <v>45</v>
      </c>
      <c r="B45" s="16" t="s">
        <v>46</v>
      </c>
      <c r="C45" s="28">
        <v>356.6</v>
      </c>
      <c r="D45" s="28">
        <v>337</v>
      </c>
      <c r="E45" s="28">
        <v>337</v>
      </c>
    </row>
    <row r="46" spans="1:5" ht="60" customHeight="1" thickBot="1">
      <c r="A46" s="13" t="s">
        <v>47</v>
      </c>
      <c r="B46" s="14" t="s">
        <v>97</v>
      </c>
      <c r="C46" s="25">
        <v>888.8</v>
      </c>
      <c r="D46" s="25">
        <v>907.7</v>
      </c>
      <c r="E46" s="25">
        <v>928.5</v>
      </c>
    </row>
    <row r="47" spans="1:5" ht="120" customHeight="1" thickBot="1">
      <c r="A47" s="13" t="s">
        <v>48</v>
      </c>
      <c r="B47" s="14" t="s">
        <v>49</v>
      </c>
      <c r="C47" s="25">
        <v>356.6</v>
      </c>
      <c r="D47" s="25">
        <v>337</v>
      </c>
      <c r="E47" s="25">
        <v>337</v>
      </c>
    </row>
    <row r="48" spans="1:5" ht="127.5" customHeight="1" thickBot="1">
      <c r="A48" s="6"/>
      <c r="B48" s="17" t="s">
        <v>94</v>
      </c>
      <c r="C48" s="26">
        <f>C49+C50</f>
        <v>871.1</v>
      </c>
      <c r="D48" s="26">
        <f t="shared" ref="D48:E48" si="6">D49+D50</f>
        <v>831.8</v>
      </c>
      <c r="E48" s="26">
        <f t="shared" si="6"/>
        <v>831.8</v>
      </c>
    </row>
    <row r="49" spans="1:6" ht="90.75" customHeight="1" thickBot="1">
      <c r="A49" s="15" t="s">
        <v>50</v>
      </c>
      <c r="B49" s="18" t="s">
        <v>102</v>
      </c>
      <c r="C49" s="28">
        <v>713.1</v>
      </c>
      <c r="D49" s="28">
        <v>673.8</v>
      </c>
      <c r="E49" s="28">
        <v>673.8</v>
      </c>
    </row>
    <row r="50" spans="1:6" ht="78.75" customHeight="1" thickBot="1">
      <c r="A50" s="13" t="s">
        <v>51</v>
      </c>
      <c r="B50" s="14" t="s">
        <v>101</v>
      </c>
      <c r="C50" s="25" t="s">
        <v>52</v>
      </c>
      <c r="D50" s="25">
        <v>158</v>
      </c>
      <c r="E50" s="25">
        <v>158</v>
      </c>
    </row>
    <row r="51" spans="1:6" ht="142.5" customHeight="1" thickBot="1">
      <c r="A51" s="6"/>
      <c r="B51" s="17" t="s">
        <v>93</v>
      </c>
      <c r="C51" s="26">
        <f>C52+C53</f>
        <v>1877.1</v>
      </c>
      <c r="D51" s="26">
        <f t="shared" ref="D51:E51" si="7">D52+D53</f>
        <v>1922.9</v>
      </c>
      <c r="E51" s="26">
        <f t="shared" si="7"/>
        <v>1989.5</v>
      </c>
    </row>
    <row r="52" spans="1:6" ht="44.25" customHeight="1" thickBot="1">
      <c r="A52" s="15" t="s">
        <v>53</v>
      </c>
      <c r="B52" s="16" t="s">
        <v>54</v>
      </c>
      <c r="C52" s="28">
        <v>356.6</v>
      </c>
      <c r="D52" s="28">
        <v>337</v>
      </c>
      <c r="E52" s="28">
        <v>337</v>
      </c>
    </row>
    <row r="53" spans="1:6" ht="44.25" customHeight="1" thickBot="1">
      <c r="A53" s="13" t="s">
        <v>55</v>
      </c>
      <c r="B53" s="14" t="s">
        <v>56</v>
      </c>
      <c r="C53" s="25">
        <v>1520.5</v>
      </c>
      <c r="D53" s="25">
        <v>1585.9</v>
      </c>
      <c r="E53" s="25">
        <v>1652.5</v>
      </c>
    </row>
    <row r="54" spans="1:6" ht="118.5" customHeight="1" thickBot="1">
      <c r="A54" s="15" t="s">
        <v>57</v>
      </c>
      <c r="B54" s="16" t="s">
        <v>58</v>
      </c>
      <c r="C54" s="28">
        <v>356.6</v>
      </c>
      <c r="D54" s="28">
        <v>337</v>
      </c>
      <c r="E54" s="28">
        <v>337</v>
      </c>
    </row>
    <row r="55" spans="1:6" ht="169.5" customHeight="1" thickBot="1">
      <c r="A55" s="6"/>
      <c r="B55" s="17" t="s">
        <v>99</v>
      </c>
      <c r="C55" s="26">
        <f>C56+C57</f>
        <v>3425.8999999999996</v>
      </c>
      <c r="D55" s="26">
        <f t="shared" ref="D55:E55" si="8">D56+D57</f>
        <v>3279.1</v>
      </c>
      <c r="E55" s="26">
        <f t="shared" si="8"/>
        <v>3279.1</v>
      </c>
    </row>
    <row r="56" spans="1:6" ht="117" customHeight="1" thickBot="1">
      <c r="A56" s="15" t="s">
        <v>59</v>
      </c>
      <c r="B56" s="16" t="s">
        <v>100</v>
      </c>
      <c r="C56" s="28" t="s">
        <v>60</v>
      </c>
      <c r="D56" s="28">
        <v>144.19999999999999</v>
      </c>
      <c r="E56" s="28">
        <v>144.19999999999999</v>
      </c>
    </row>
    <row r="57" spans="1:6" ht="75.75" customHeight="1" thickBot="1">
      <c r="A57" s="13" t="s">
        <v>61</v>
      </c>
      <c r="B57" s="14" t="s">
        <v>98</v>
      </c>
      <c r="C57" s="25">
        <v>3281.7</v>
      </c>
      <c r="D57" s="25">
        <v>3134.9</v>
      </c>
      <c r="E57" s="25">
        <v>3134.9</v>
      </c>
    </row>
    <row r="58" spans="1:6" ht="93.75" customHeight="1" thickBot="1">
      <c r="A58" s="15" t="s">
        <v>62</v>
      </c>
      <c r="B58" s="16" t="s">
        <v>63</v>
      </c>
      <c r="C58" s="28">
        <v>337</v>
      </c>
      <c r="D58" s="28">
        <v>337</v>
      </c>
      <c r="E58" s="28">
        <v>337</v>
      </c>
    </row>
    <row r="59" spans="1:6" ht="267.75" customHeight="1" thickBot="1">
      <c r="A59" s="19"/>
      <c r="B59" s="20" t="s">
        <v>103</v>
      </c>
      <c r="C59" s="29">
        <f>C60+C61+C62</f>
        <v>5031</v>
      </c>
      <c r="D59" s="29">
        <f t="shared" ref="D59:F59" si="9">D60+D61+D62</f>
        <v>5031</v>
      </c>
      <c r="E59" s="29">
        <f t="shared" si="9"/>
        <v>5031</v>
      </c>
      <c r="F59" s="5">
        <f t="shared" si="9"/>
        <v>0</v>
      </c>
    </row>
    <row r="60" spans="1:6" ht="90.75" customHeight="1" thickBot="1">
      <c r="A60" s="15" t="s">
        <v>64</v>
      </c>
      <c r="B60" s="16" t="s">
        <v>104</v>
      </c>
      <c r="C60" s="28" t="s">
        <v>65</v>
      </c>
      <c r="D60" s="28">
        <v>3694.1</v>
      </c>
      <c r="E60" s="28">
        <v>3694.1</v>
      </c>
    </row>
    <row r="61" spans="1:6" ht="87" customHeight="1" thickBot="1">
      <c r="A61" s="15" t="s">
        <v>66</v>
      </c>
      <c r="B61" s="16" t="s">
        <v>105</v>
      </c>
      <c r="C61" s="28" t="s">
        <v>67</v>
      </c>
      <c r="D61" s="28">
        <v>1169</v>
      </c>
      <c r="E61" s="28">
        <v>1169</v>
      </c>
    </row>
    <row r="62" spans="1:6" ht="193.5" customHeight="1" thickBot="1">
      <c r="A62" s="15" t="s">
        <v>68</v>
      </c>
      <c r="B62" s="16" t="s">
        <v>106</v>
      </c>
      <c r="C62" s="28">
        <v>167.9</v>
      </c>
      <c r="D62" s="28">
        <v>167.9</v>
      </c>
      <c r="E62" s="28">
        <v>167.9</v>
      </c>
    </row>
    <row r="63" spans="1:6" ht="80.25" customHeight="1" thickBot="1">
      <c r="A63" s="13" t="s">
        <v>69</v>
      </c>
      <c r="B63" s="14" t="s">
        <v>70</v>
      </c>
      <c r="C63" s="25">
        <v>37914.699999999997</v>
      </c>
      <c r="D63" s="25">
        <v>39895.199999999997</v>
      </c>
      <c r="E63" s="25">
        <v>39895.199999999997</v>
      </c>
    </row>
    <row r="64" spans="1:6" ht="108" customHeight="1" thickBot="1">
      <c r="A64" s="13" t="s">
        <v>71</v>
      </c>
      <c r="B64" s="14" t="s">
        <v>72</v>
      </c>
      <c r="C64" s="25">
        <v>158</v>
      </c>
      <c r="D64" s="25">
        <v>118.5</v>
      </c>
      <c r="E64" s="25">
        <v>197.6</v>
      </c>
    </row>
    <row r="65" spans="1:5" ht="75.75" customHeight="1" thickBot="1">
      <c r="A65" s="30" t="s">
        <v>143</v>
      </c>
      <c r="B65" s="49" t="s">
        <v>144</v>
      </c>
      <c r="C65" s="25">
        <v>8.8000000000000007</v>
      </c>
      <c r="D65" s="25">
        <v>3.5</v>
      </c>
      <c r="E65" s="25">
        <v>1</v>
      </c>
    </row>
    <row r="66" spans="1:5" ht="75.75" customHeight="1" thickBot="1">
      <c r="A66" s="30" t="s">
        <v>110</v>
      </c>
      <c r="B66" s="31" t="s">
        <v>111</v>
      </c>
      <c r="C66" s="32">
        <v>13158.5</v>
      </c>
      <c r="D66" s="32">
        <v>13158.5</v>
      </c>
      <c r="E66" s="32">
        <v>13158.5</v>
      </c>
    </row>
    <row r="67" spans="1:5" ht="47.25" customHeight="1" thickBot="1">
      <c r="A67" s="6" t="s">
        <v>73</v>
      </c>
      <c r="B67" s="21" t="s">
        <v>96</v>
      </c>
      <c r="C67" s="26">
        <f>C68+C69+C70+C71+C72+C73+C74+C75+C76+C77+C78+C79</f>
        <v>13884.5</v>
      </c>
      <c r="D67" s="26">
        <f t="shared" ref="D67" si="10">D68+D69+D70+D71+D72+D73+D74+D75+D76+D77+D78</f>
        <v>2772.7000000000003</v>
      </c>
      <c r="E67" s="26">
        <f>E68+E69+E70+E71+E72+E73+E74+E75+E76+E77+E78</f>
        <v>7272.7000000000007</v>
      </c>
    </row>
    <row r="68" spans="1:5" ht="57" customHeight="1" thickBot="1">
      <c r="A68" s="15" t="s">
        <v>74</v>
      </c>
      <c r="B68" s="16" t="s">
        <v>75</v>
      </c>
      <c r="C68" s="28">
        <v>792</v>
      </c>
      <c r="D68" s="28">
        <v>792</v>
      </c>
      <c r="E68" s="28">
        <v>792</v>
      </c>
    </row>
    <row r="69" spans="1:5" ht="106.5" customHeight="1" thickBot="1">
      <c r="A69" s="13" t="s">
        <v>76</v>
      </c>
      <c r="B69" s="14" t="s">
        <v>77</v>
      </c>
      <c r="C69" s="25">
        <v>22.3</v>
      </c>
      <c r="D69" s="25">
        <v>22.3</v>
      </c>
      <c r="E69" s="25">
        <v>22.3</v>
      </c>
    </row>
    <row r="70" spans="1:5" ht="72.75" customHeight="1" thickBot="1">
      <c r="A70" s="15" t="s">
        <v>78</v>
      </c>
      <c r="B70" s="16" t="s">
        <v>79</v>
      </c>
      <c r="C70" s="28">
        <v>620</v>
      </c>
      <c r="D70" s="28">
        <v>500</v>
      </c>
      <c r="E70" s="28">
        <v>500</v>
      </c>
    </row>
    <row r="71" spans="1:5" ht="43.5" customHeight="1" thickBot="1">
      <c r="A71" s="13" t="s">
        <v>80</v>
      </c>
      <c r="B71" s="14" t="s">
        <v>81</v>
      </c>
      <c r="C71" s="25">
        <v>600</v>
      </c>
      <c r="D71" s="25">
        <v>600</v>
      </c>
      <c r="E71" s="25">
        <v>600</v>
      </c>
    </row>
    <row r="72" spans="1:5" ht="60.75" thickBot="1">
      <c r="A72" s="13" t="s">
        <v>82</v>
      </c>
      <c r="B72" s="14" t="s">
        <v>83</v>
      </c>
      <c r="C72" s="25">
        <v>100</v>
      </c>
      <c r="D72" s="25">
        <v>100</v>
      </c>
      <c r="E72" s="25">
        <v>100</v>
      </c>
    </row>
    <row r="73" spans="1:5" ht="60.75" customHeight="1" thickBot="1">
      <c r="A73" s="13" t="s">
        <v>84</v>
      </c>
      <c r="B73" s="14" t="s">
        <v>85</v>
      </c>
      <c r="C73" s="25">
        <v>180</v>
      </c>
      <c r="D73" s="25">
        <v>300</v>
      </c>
      <c r="E73" s="25">
        <v>300</v>
      </c>
    </row>
    <row r="74" spans="1:5" ht="60.75" customHeight="1" thickBot="1">
      <c r="A74" s="15" t="s">
        <v>145</v>
      </c>
      <c r="B74" s="48" t="s">
        <v>146</v>
      </c>
      <c r="C74" s="25">
        <v>5296</v>
      </c>
      <c r="D74" s="25"/>
      <c r="E74" s="25"/>
    </row>
    <row r="75" spans="1:5" ht="89.25" customHeight="1" thickBot="1">
      <c r="A75" s="13" t="s">
        <v>86</v>
      </c>
      <c r="B75" s="14" t="s">
        <v>87</v>
      </c>
      <c r="C75" s="25">
        <v>1214.4000000000001</v>
      </c>
      <c r="D75" s="25">
        <v>458.4</v>
      </c>
      <c r="E75" s="25">
        <v>458.4</v>
      </c>
    </row>
    <row r="76" spans="1:5" ht="105.75" customHeight="1" thickBot="1">
      <c r="A76" s="13" t="s">
        <v>130</v>
      </c>
      <c r="B76" s="14" t="s">
        <v>88</v>
      </c>
      <c r="C76" s="25"/>
      <c r="D76" s="25"/>
      <c r="E76" s="25">
        <v>4500</v>
      </c>
    </row>
    <row r="77" spans="1:5" ht="78" customHeight="1" thickBot="1">
      <c r="A77" s="13" t="s">
        <v>129</v>
      </c>
      <c r="B77" s="14" t="s">
        <v>107</v>
      </c>
      <c r="C77" s="25">
        <v>2209.8000000000002</v>
      </c>
      <c r="D77" s="25"/>
      <c r="E77" s="25"/>
    </row>
    <row r="78" spans="1:5" ht="90.75" customHeight="1" thickBot="1">
      <c r="A78" s="13" t="s">
        <v>128</v>
      </c>
      <c r="B78" s="14" t="s">
        <v>131</v>
      </c>
      <c r="C78" s="53">
        <v>2000</v>
      </c>
      <c r="D78" s="25"/>
      <c r="E78" s="25"/>
    </row>
    <row r="79" spans="1:5" ht="121.5" customHeight="1" thickBot="1">
      <c r="A79" s="13" t="s">
        <v>152</v>
      </c>
      <c r="B79" s="52" t="s">
        <v>153</v>
      </c>
      <c r="C79" s="54">
        <v>850</v>
      </c>
      <c r="D79" s="25"/>
      <c r="E79" s="25"/>
    </row>
    <row r="80" spans="1:5" ht="90.75" customHeight="1" thickBot="1">
      <c r="A80" s="46" t="s">
        <v>149</v>
      </c>
      <c r="B80" s="47" t="s">
        <v>138</v>
      </c>
      <c r="C80" s="24">
        <v>-20.6</v>
      </c>
      <c r="D80" s="25"/>
      <c r="E80" s="25"/>
    </row>
    <row r="81" spans="1:5" ht="81.75" customHeight="1" thickBot="1">
      <c r="A81" s="46" t="s">
        <v>137</v>
      </c>
      <c r="B81" s="47" t="s">
        <v>138</v>
      </c>
      <c r="C81" s="24">
        <v>-0.5</v>
      </c>
      <c r="D81" s="24"/>
      <c r="E81" s="25"/>
    </row>
    <row r="82" spans="1:5" ht="15.75" thickBot="1">
      <c r="A82" s="22"/>
      <c r="B82" s="12" t="s">
        <v>89</v>
      </c>
      <c r="C82" s="24">
        <f>C7+C22</f>
        <v>607548</v>
      </c>
      <c r="D82" s="24">
        <f>D7+D22</f>
        <v>456486.60000000003</v>
      </c>
      <c r="E82" s="24">
        <f>E7+E22</f>
        <v>454761.90000000008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2022-12-01T12:03:39Z</dcterms:modified>
</cp:coreProperties>
</file>